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 2017\Исполнение 2017\"/>
    </mc:Choice>
  </mc:AlternateContent>
  <bookViews>
    <workbookView xWindow="13545" yWindow="-315" windowWidth="14070" windowHeight="12720" activeTab="1"/>
  </bookViews>
  <sheets>
    <sheet name="Прил.1" sheetId="2" r:id="rId1"/>
    <sheet name="Прил.2" sheetId="3" r:id="rId2"/>
  </sheets>
  <definedNames>
    <definedName name="_xlnm.Print_Area" localSheetId="0">Прил.1!$A$1:$L$25</definedName>
    <definedName name="_xlnm.Print_Area" localSheetId="1">Прил.2!$B$1:$L$25</definedName>
  </definedNames>
  <calcPr calcId="152511"/>
</workbook>
</file>

<file path=xl/calcChain.xml><?xml version="1.0" encoding="utf-8"?>
<calcChain xmlns="http://schemas.openxmlformats.org/spreadsheetml/2006/main">
  <c r="J18" i="3" l="1"/>
  <c r="J19" i="2"/>
  <c r="J18" i="2"/>
  <c r="J17" i="2" s="1"/>
  <c r="L20" i="2" l="1"/>
  <c r="L24" i="2"/>
  <c r="L20" i="3" l="1"/>
  <c r="J62" i="3"/>
  <c r="J49" i="3"/>
  <c r="K18" i="3"/>
  <c r="K17" i="3" s="1"/>
  <c r="J19" i="3"/>
  <c r="J17" i="3"/>
  <c r="J14" i="3"/>
  <c r="J12" i="3"/>
  <c r="J11" i="3" s="1"/>
  <c r="L17" i="3" l="1"/>
  <c r="L18" i="3"/>
  <c r="J63" i="3"/>
  <c r="K19" i="3"/>
  <c r="L19" i="3" s="1"/>
  <c r="J23" i="2"/>
  <c r="K18" i="2"/>
  <c r="K17" i="2" s="1"/>
  <c r="K23" i="2"/>
  <c r="K22" i="2" s="1"/>
  <c r="K21" i="2" s="1"/>
  <c r="J62" i="2"/>
  <c r="J49" i="2"/>
  <c r="J14" i="2"/>
  <c r="J12" i="2"/>
  <c r="J11" i="2"/>
  <c r="K19" i="2"/>
  <c r="K16" i="2" l="1"/>
  <c r="K25" i="2"/>
  <c r="J22" i="2"/>
  <c r="L23" i="2"/>
  <c r="L19" i="2"/>
  <c r="L17" i="2"/>
  <c r="L18" i="2"/>
  <c r="J21" i="2" l="1"/>
  <c r="J16" i="2" s="1"/>
  <c r="J25" i="2" s="1"/>
  <c r="L22" i="2"/>
  <c r="J63" i="2"/>
  <c r="L21" i="2" l="1"/>
  <c r="L25" i="2" l="1"/>
  <c r="L16" i="2"/>
  <c r="J23" i="3"/>
  <c r="J22" i="3" s="1"/>
  <c r="L24" i="3"/>
  <c r="K23" i="3"/>
  <c r="K22" i="3" s="1"/>
  <c r="L22" i="3" l="1"/>
  <c r="J21" i="3"/>
  <c r="J16" i="3" s="1"/>
  <c r="J25" i="3" s="1"/>
  <c r="L23" i="3"/>
  <c r="K21" i="3"/>
  <c r="L21" i="3" l="1"/>
  <c r="K16" i="3"/>
  <c r="L16" i="3" s="1"/>
  <c r="K25" i="3" l="1"/>
  <c r="L25" i="3" s="1"/>
</calcChain>
</file>

<file path=xl/sharedStrings.xml><?xml version="1.0" encoding="utf-8"?>
<sst xmlns="http://schemas.openxmlformats.org/spreadsheetml/2006/main" count="349" uniqueCount="81">
  <si>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</si>
  <si>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</si>
  <si>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</si>
  <si>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</si>
  <si>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</si>
  <si>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</si>
  <si>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</si>
  <si>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</si>
  <si>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</si>
  <si>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</si>
  <si>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</si>
  <si>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</si>
  <si>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</si>
  <si>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</si>
  <si>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</si>
  <si>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</si>
  <si>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</si>
  <si>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</si>
  <si>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</si>
  <si>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</si>
  <si>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</si>
  <si>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</si>
  <si>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</si>
  <si>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</si>
  <si>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</si>
  <si>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</si>
  <si>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</si>
  <si>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</si>
  <si>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</si>
  <si>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</si>
  <si>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</si>
  <si>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</si>
  <si>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</si>
  <si>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</si>
  <si>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</si>
  <si>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</si>
  <si>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</si>
  <si>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</si>
  <si>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</si>
  <si>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</si>
  <si>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</si>
  <si>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</si>
  <si>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</si>
  <si>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</si>
  <si>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</si>
  <si>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</si>
  <si>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</si>
  <si>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</si>
  <si>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</si>
  <si>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</si>
  <si>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</si>
  <si>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</si>
  <si>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</si>
  <si>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</si>
  <si>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</si>
  <si>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</si>
  <si>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</si>
  <si>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</si>
  <si>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</si>
  <si>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</si>
  <si>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</si>
  <si>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</si>
  <si>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</si>
  <si>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</si>
  <si>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</si>
  <si>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</si>
  <si>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</si>
  <si>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</si>
  <si>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</si>
  <si>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</si>
  <si>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</si>
  <si>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</si>
  <si>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</si>
  <si>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Процент исполнения</t>
  </si>
  <si>
    <t>Приложение 2</t>
  </si>
  <si>
    <t>Уточненный план на 2017 год</t>
  </si>
  <si>
    <t>Исполнено за 2017 год</t>
  </si>
  <si>
    <t>Исполнение источников финансирования дефицита бюджета сельского поселения Хатанга за 2017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</si>
  <si>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Исполнение источников финансирования дефицита бюджета сельского поселения Хатанга за 2017 год 
по кодам классификации источников финансирования дефицитов бюджетов</t>
  </si>
  <si>
    <t xml:space="preserve"> " " ________ 201_  года №  00-РС</t>
  </si>
  <si>
    <t xml:space="preserve"> " " _______ 201_  года № 00-РС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</si>
</sst>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6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/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3" fontId="8" fillId="0" borderId="6" xfId="2" applyNumberFormat="1" applyFont="1" applyBorder="1" applyAlignment="1">
      <alignment horizontal="center" vertical="center" textRotation="90" wrapText="1"/>
    </xf>
    <xf numFmtId="49" fontId="8" fillId="0" borderId="6" xfId="4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15" fillId="0" borderId="7" xfId="0" applyNumberFormat="1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right" vertical="center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7" fillId="0" borderId="6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view="pageBreakPreview" zoomScaleNormal="100" zoomScaleSheetLayoutView="100" workbookViewId="0">
      <selection activeCell="J21" sqref="J21"/>
    </sheetView>
  </sheetViews>
  <sheetFormatPr defaultRowHeight="12.75" x14ac:dyDescent="0.2"/>
  <cols>
    <col min="1" max="7" width="4.28515625" style="32" customWidth="1"/>
    <col min="8" max="8" width="5.5703125" style="32" customWidth="1"/>
    <col min="9" max="9" width="30.85546875" style="32" customWidth="1"/>
    <col min="10" max="10" width="13.42578125" style="32" customWidth="1"/>
    <col min="11" max="12" width="13.5703125" style="32" customWidth="1"/>
    <col min="13" max="16384" width="9.140625" style="1"/>
  </cols>
  <sheetData>
    <row r="1" spans="1:12" ht="14.25" x14ac:dyDescent="0.2">
      <c r="I1" s="33"/>
      <c r="L1" s="34" t="s">
        <v>11</v>
      </c>
    </row>
    <row r="2" spans="1:12" x14ac:dyDescent="0.2">
      <c r="I2" s="33"/>
      <c r="L2" s="35" t="s">
        <v>36</v>
      </c>
    </row>
    <row r="3" spans="1:12" x14ac:dyDescent="0.2">
      <c r="I3" s="33"/>
      <c r="L3" s="35" t="s">
        <v>80</v>
      </c>
    </row>
    <row r="4" spans="1:12" x14ac:dyDescent="0.2">
      <c r="I4" s="33"/>
      <c r="J4" s="33"/>
    </row>
    <row r="5" spans="1:12" x14ac:dyDescent="0.2">
      <c r="I5" s="33"/>
      <c r="J5" s="33"/>
    </row>
    <row r="6" spans="1:12" x14ac:dyDescent="0.2">
      <c r="I6" s="33"/>
      <c r="J6" s="33"/>
    </row>
    <row r="7" spans="1:12" ht="27.75" customHeight="1" x14ac:dyDescent="0.2">
      <c r="A7" s="77" t="s">
        <v>78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</row>
    <row r="8" spans="1:12" x14ac:dyDescent="0.2">
      <c r="E8" s="36"/>
      <c r="J8" s="37"/>
      <c r="L8" s="38" t="s">
        <v>44</v>
      </c>
    </row>
    <row r="9" spans="1:12" ht="21.75" customHeight="1" x14ac:dyDescent="0.2">
      <c r="A9" s="78" t="s">
        <v>45</v>
      </c>
      <c r="B9" s="79"/>
      <c r="C9" s="79"/>
      <c r="D9" s="79"/>
      <c r="E9" s="79"/>
      <c r="F9" s="79"/>
      <c r="G9" s="79"/>
      <c r="H9" s="80"/>
      <c r="I9" s="81" t="s">
        <v>34</v>
      </c>
      <c r="J9" s="85" t="s">
        <v>75</v>
      </c>
      <c r="K9" s="85" t="s">
        <v>76</v>
      </c>
      <c r="L9" s="85" t="s">
        <v>73</v>
      </c>
    </row>
    <row r="10" spans="1:12" s="5" customFormat="1" ht="123" customHeight="1" x14ac:dyDescent="0.2">
      <c r="A10" s="2" t="s">
        <v>35</v>
      </c>
      <c r="B10" s="3" t="s">
        <v>33</v>
      </c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2" t="s">
        <v>46</v>
      </c>
      <c r="I10" s="81"/>
      <c r="J10" s="85"/>
      <c r="K10" s="85"/>
      <c r="L10" s="85"/>
    </row>
    <row r="11" spans="1:12" s="5" customFormat="1" ht="36" hidden="1" x14ac:dyDescent="0.2">
      <c r="A11" s="63" t="s">
        <v>32</v>
      </c>
      <c r="B11" s="64" t="s">
        <v>5</v>
      </c>
      <c r="C11" s="65" t="s">
        <v>26</v>
      </c>
      <c r="D11" s="65" t="s">
        <v>9</v>
      </c>
      <c r="E11" s="65" t="s">
        <v>9</v>
      </c>
      <c r="F11" s="65" t="s">
        <v>9</v>
      </c>
      <c r="G11" s="65" t="s">
        <v>7</v>
      </c>
      <c r="H11" s="63" t="s">
        <v>6</v>
      </c>
      <c r="I11" s="6" t="s">
        <v>31</v>
      </c>
      <c r="J11" s="7">
        <f>J12-J14</f>
        <v>0</v>
      </c>
      <c r="K11" s="66"/>
      <c r="L11" s="66"/>
    </row>
    <row r="12" spans="1:12" s="5" customFormat="1" ht="40.5" hidden="1" customHeight="1" x14ac:dyDescent="0.2">
      <c r="A12" s="63" t="s">
        <v>32</v>
      </c>
      <c r="B12" s="64" t="s">
        <v>5</v>
      </c>
      <c r="C12" s="65" t="s">
        <v>26</v>
      </c>
      <c r="D12" s="65" t="s">
        <v>9</v>
      </c>
      <c r="E12" s="65" t="s">
        <v>9</v>
      </c>
      <c r="F12" s="65" t="s">
        <v>9</v>
      </c>
      <c r="G12" s="65" t="s">
        <v>7</v>
      </c>
      <c r="H12" s="63" t="s">
        <v>27</v>
      </c>
      <c r="I12" s="43" t="s">
        <v>28</v>
      </c>
      <c r="J12" s="7">
        <f>J13</f>
        <v>0</v>
      </c>
      <c r="K12" s="66"/>
      <c r="L12" s="66"/>
    </row>
    <row r="13" spans="1:12" s="5" customFormat="1" ht="39.75" hidden="1" customHeight="1" x14ac:dyDescent="0.2">
      <c r="A13" s="67" t="s">
        <v>32</v>
      </c>
      <c r="B13" s="68" t="s">
        <v>5</v>
      </c>
      <c r="C13" s="69" t="s">
        <v>26</v>
      </c>
      <c r="D13" s="69" t="s">
        <v>9</v>
      </c>
      <c r="E13" s="69" t="s">
        <v>9</v>
      </c>
      <c r="F13" s="69" t="s">
        <v>18</v>
      </c>
      <c r="G13" s="69" t="s">
        <v>7</v>
      </c>
      <c r="H13" s="67" t="s">
        <v>29</v>
      </c>
      <c r="I13" s="47" t="s">
        <v>30</v>
      </c>
      <c r="J13" s="8">
        <v>0</v>
      </c>
      <c r="K13" s="66"/>
      <c r="L13" s="66"/>
    </row>
    <row r="14" spans="1:12" s="5" customFormat="1" ht="44.25" hidden="1" customHeight="1" x14ac:dyDescent="0.2">
      <c r="A14" s="63" t="s">
        <v>32</v>
      </c>
      <c r="B14" s="64" t="s">
        <v>5</v>
      </c>
      <c r="C14" s="65" t="s">
        <v>26</v>
      </c>
      <c r="D14" s="65" t="s">
        <v>9</v>
      </c>
      <c r="E14" s="65" t="s">
        <v>9</v>
      </c>
      <c r="F14" s="65" t="s">
        <v>9</v>
      </c>
      <c r="G14" s="65" t="s">
        <v>7</v>
      </c>
      <c r="H14" s="63" t="s">
        <v>37</v>
      </c>
      <c r="I14" s="70" t="s">
        <v>38</v>
      </c>
      <c r="J14" s="7">
        <f>J15</f>
        <v>0</v>
      </c>
      <c r="K14" s="66"/>
      <c r="L14" s="66"/>
    </row>
    <row r="15" spans="1:12" s="5" customFormat="1" ht="39.75" hidden="1" customHeight="1" x14ac:dyDescent="0.2">
      <c r="A15" s="67" t="s">
        <v>32</v>
      </c>
      <c r="B15" s="68" t="s">
        <v>5</v>
      </c>
      <c r="C15" s="69" t="s">
        <v>26</v>
      </c>
      <c r="D15" s="69" t="s">
        <v>9</v>
      </c>
      <c r="E15" s="69" t="s">
        <v>9</v>
      </c>
      <c r="F15" s="69" t="s">
        <v>18</v>
      </c>
      <c r="G15" s="69" t="s">
        <v>7</v>
      </c>
      <c r="H15" s="67" t="s">
        <v>39</v>
      </c>
      <c r="I15" s="71" t="s">
        <v>40</v>
      </c>
      <c r="J15" s="8">
        <v>0</v>
      </c>
      <c r="K15" s="66"/>
      <c r="L15" s="66"/>
    </row>
    <row r="16" spans="1:12" s="10" customFormat="1" ht="26.25" customHeight="1" x14ac:dyDescent="0.2">
      <c r="A16" s="50" t="s">
        <v>32</v>
      </c>
      <c r="B16" s="72" t="s">
        <v>5</v>
      </c>
      <c r="C16" s="50" t="s">
        <v>8</v>
      </c>
      <c r="D16" s="50" t="s">
        <v>9</v>
      </c>
      <c r="E16" s="73" t="s">
        <v>9</v>
      </c>
      <c r="F16" s="50" t="s">
        <v>9</v>
      </c>
      <c r="G16" s="50" t="s">
        <v>7</v>
      </c>
      <c r="H16" s="50" t="s">
        <v>6</v>
      </c>
      <c r="I16" s="16" t="s">
        <v>10</v>
      </c>
      <c r="J16" s="25">
        <f>-J17+J21</f>
        <v>26049165.480000019</v>
      </c>
      <c r="K16" s="25">
        <f>-K17+K21</f>
        <v>9147903.0099999905</v>
      </c>
      <c r="L16" s="15">
        <f>K16/J16*100</f>
        <v>35.117835222105484</v>
      </c>
    </row>
    <row r="17" spans="1:12" s="11" customFormat="1" ht="26.25" customHeight="1" x14ac:dyDescent="0.2">
      <c r="A17" s="50" t="s">
        <v>32</v>
      </c>
      <c r="B17" s="72" t="s">
        <v>5</v>
      </c>
      <c r="C17" s="50" t="s">
        <v>8</v>
      </c>
      <c r="D17" s="50" t="s">
        <v>9</v>
      </c>
      <c r="E17" s="73" t="s">
        <v>9</v>
      </c>
      <c r="F17" s="50" t="s">
        <v>9</v>
      </c>
      <c r="G17" s="50" t="s">
        <v>7</v>
      </c>
      <c r="H17" s="50" t="s">
        <v>13</v>
      </c>
      <c r="I17" s="16" t="s">
        <v>14</v>
      </c>
      <c r="J17" s="26">
        <f>J18</f>
        <v>333012347.38999999</v>
      </c>
      <c r="K17" s="26">
        <f>K18</f>
        <v>305789095.00999999</v>
      </c>
      <c r="L17" s="15">
        <f t="shared" ref="L17:L25" si="0">K17/J17*100</f>
        <v>91.825152252352353</v>
      </c>
    </row>
    <row r="18" spans="1:12" s="11" customFormat="1" ht="26.25" customHeight="1" x14ac:dyDescent="0.2">
      <c r="A18" s="51" t="s">
        <v>32</v>
      </c>
      <c r="B18" s="74" t="s">
        <v>5</v>
      </c>
      <c r="C18" s="51" t="s">
        <v>8</v>
      </c>
      <c r="D18" s="51" t="s">
        <v>12</v>
      </c>
      <c r="E18" s="75" t="s">
        <v>9</v>
      </c>
      <c r="F18" s="51" t="s">
        <v>9</v>
      </c>
      <c r="G18" s="51" t="s">
        <v>7</v>
      </c>
      <c r="H18" s="51" t="s">
        <v>13</v>
      </c>
      <c r="I18" s="76" t="s">
        <v>15</v>
      </c>
      <c r="J18" s="15">
        <f>J20</f>
        <v>333012347.38999999</v>
      </c>
      <c r="K18" s="15">
        <f>K20</f>
        <v>305789095.00999999</v>
      </c>
      <c r="L18" s="15">
        <f t="shared" si="0"/>
        <v>91.825152252352353</v>
      </c>
    </row>
    <row r="19" spans="1:12" s="11" customFormat="1" ht="26.25" customHeight="1" x14ac:dyDescent="0.2">
      <c r="A19" s="51" t="s">
        <v>32</v>
      </c>
      <c r="B19" s="74" t="s">
        <v>5</v>
      </c>
      <c r="C19" s="51" t="s">
        <v>8</v>
      </c>
      <c r="D19" s="51" t="s">
        <v>12</v>
      </c>
      <c r="E19" s="75" t="s">
        <v>5</v>
      </c>
      <c r="F19" s="51" t="s">
        <v>9</v>
      </c>
      <c r="G19" s="51" t="s">
        <v>7</v>
      </c>
      <c r="H19" s="51" t="s">
        <v>16</v>
      </c>
      <c r="I19" s="76" t="s">
        <v>17</v>
      </c>
      <c r="J19" s="15">
        <f>J20</f>
        <v>333012347.38999999</v>
      </c>
      <c r="K19" s="15">
        <f>K20</f>
        <v>305789095.00999999</v>
      </c>
      <c r="L19" s="15">
        <f t="shared" si="0"/>
        <v>91.825152252352353</v>
      </c>
    </row>
    <row r="20" spans="1:12" s="11" customFormat="1" ht="26.25" customHeight="1" x14ac:dyDescent="0.2">
      <c r="A20" s="51" t="s">
        <v>32</v>
      </c>
      <c r="B20" s="74" t="s">
        <v>5</v>
      </c>
      <c r="C20" s="51" t="s">
        <v>8</v>
      </c>
      <c r="D20" s="51" t="s">
        <v>12</v>
      </c>
      <c r="E20" s="75" t="s">
        <v>5</v>
      </c>
      <c r="F20" s="51" t="s">
        <v>18</v>
      </c>
      <c r="G20" s="51" t="s">
        <v>7</v>
      </c>
      <c r="H20" s="51" t="s">
        <v>16</v>
      </c>
      <c r="I20" s="76" t="s">
        <v>19</v>
      </c>
      <c r="J20" s="15">
        <v>333012347.38999999</v>
      </c>
      <c r="K20" s="27">
        <v>305789095.00999999</v>
      </c>
      <c r="L20" s="15">
        <f t="shared" si="0"/>
        <v>91.825152252352353</v>
      </c>
    </row>
    <row r="21" spans="1:12" s="11" customFormat="1" ht="26.25" customHeight="1" x14ac:dyDescent="0.2">
      <c r="A21" s="50" t="s">
        <v>32</v>
      </c>
      <c r="B21" s="72" t="s">
        <v>5</v>
      </c>
      <c r="C21" s="50" t="s">
        <v>8</v>
      </c>
      <c r="D21" s="50" t="s">
        <v>9</v>
      </c>
      <c r="E21" s="73" t="s">
        <v>9</v>
      </c>
      <c r="F21" s="50" t="s">
        <v>9</v>
      </c>
      <c r="G21" s="50" t="s">
        <v>7</v>
      </c>
      <c r="H21" s="50" t="s">
        <v>20</v>
      </c>
      <c r="I21" s="16" t="s">
        <v>21</v>
      </c>
      <c r="J21" s="26">
        <f>J22</f>
        <v>359061512.87</v>
      </c>
      <c r="K21" s="26">
        <f t="shared" ref="K21:K23" si="1">K22</f>
        <v>314936998.01999998</v>
      </c>
      <c r="L21" s="15">
        <f t="shared" si="0"/>
        <v>87.711154421060016</v>
      </c>
    </row>
    <row r="22" spans="1:12" s="11" customFormat="1" ht="26.25" customHeight="1" x14ac:dyDescent="0.2">
      <c r="A22" s="51" t="s">
        <v>32</v>
      </c>
      <c r="B22" s="74" t="s">
        <v>5</v>
      </c>
      <c r="C22" s="51" t="s">
        <v>8</v>
      </c>
      <c r="D22" s="51" t="s">
        <v>12</v>
      </c>
      <c r="E22" s="75" t="s">
        <v>9</v>
      </c>
      <c r="F22" s="51" t="s">
        <v>9</v>
      </c>
      <c r="G22" s="51" t="s">
        <v>7</v>
      </c>
      <c r="H22" s="51" t="s">
        <v>20</v>
      </c>
      <c r="I22" s="76" t="s">
        <v>22</v>
      </c>
      <c r="J22" s="15">
        <f>J23</f>
        <v>359061512.87</v>
      </c>
      <c r="K22" s="15">
        <f t="shared" si="1"/>
        <v>314936998.01999998</v>
      </c>
      <c r="L22" s="15">
        <f t="shared" si="0"/>
        <v>87.711154421060016</v>
      </c>
    </row>
    <row r="23" spans="1:12" s="11" customFormat="1" ht="26.25" customHeight="1" x14ac:dyDescent="0.2">
      <c r="A23" s="51" t="s">
        <v>32</v>
      </c>
      <c r="B23" s="74" t="s">
        <v>5</v>
      </c>
      <c r="C23" s="51" t="s">
        <v>8</v>
      </c>
      <c r="D23" s="51" t="s">
        <v>12</v>
      </c>
      <c r="E23" s="75" t="s">
        <v>5</v>
      </c>
      <c r="F23" s="51" t="s">
        <v>9</v>
      </c>
      <c r="G23" s="51" t="s">
        <v>7</v>
      </c>
      <c r="H23" s="51" t="s">
        <v>23</v>
      </c>
      <c r="I23" s="76" t="s">
        <v>24</v>
      </c>
      <c r="J23" s="28">
        <f>J24</f>
        <v>359061512.87</v>
      </c>
      <c r="K23" s="28">
        <f t="shared" si="1"/>
        <v>314936998.01999998</v>
      </c>
      <c r="L23" s="15">
        <f t="shared" si="0"/>
        <v>87.711154421060016</v>
      </c>
    </row>
    <row r="24" spans="1:12" s="11" customFormat="1" ht="35.25" customHeight="1" x14ac:dyDescent="0.2">
      <c r="A24" s="51" t="s">
        <v>32</v>
      </c>
      <c r="B24" s="74" t="s">
        <v>5</v>
      </c>
      <c r="C24" s="51" t="s">
        <v>8</v>
      </c>
      <c r="D24" s="51" t="s">
        <v>12</v>
      </c>
      <c r="E24" s="75" t="s">
        <v>5</v>
      </c>
      <c r="F24" s="51" t="s">
        <v>18</v>
      </c>
      <c r="G24" s="51" t="s">
        <v>7</v>
      </c>
      <c r="H24" s="51" t="s">
        <v>23</v>
      </c>
      <c r="I24" s="76" t="s">
        <v>25</v>
      </c>
      <c r="J24" s="29">
        <v>359061512.87</v>
      </c>
      <c r="K24" s="29">
        <v>314936998.01999998</v>
      </c>
      <c r="L24" s="15">
        <f t="shared" si="0"/>
        <v>87.711154421060016</v>
      </c>
    </row>
    <row r="25" spans="1:12" s="12" customFormat="1" ht="22.5" customHeight="1" x14ac:dyDescent="0.2">
      <c r="A25" s="82" t="s">
        <v>43</v>
      </c>
      <c r="B25" s="83"/>
      <c r="C25" s="83"/>
      <c r="D25" s="83"/>
      <c r="E25" s="83"/>
      <c r="F25" s="83"/>
      <c r="G25" s="83"/>
      <c r="H25" s="83"/>
      <c r="I25" s="84"/>
      <c r="J25" s="30">
        <f>J16+J11</f>
        <v>26049165.480000019</v>
      </c>
      <c r="K25" s="30">
        <f>K16+K11</f>
        <v>9147903.0099999905</v>
      </c>
      <c r="L25" s="15">
        <f t="shared" si="0"/>
        <v>35.117835222105484</v>
      </c>
    </row>
    <row r="26" spans="1:12" s="12" customForma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3"/>
      <c r="K26" s="54"/>
      <c r="L26" s="54"/>
    </row>
    <row r="27" spans="1:12" s="12" customFormat="1" x14ac:dyDescent="0.2">
      <c r="A27" s="52"/>
      <c r="B27" s="52"/>
      <c r="C27" s="52"/>
      <c r="D27" s="52"/>
      <c r="E27" s="52"/>
      <c r="F27" s="52"/>
      <c r="G27" s="52"/>
      <c r="H27" s="52"/>
      <c r="I27" s="52"/>
      <c r="J27" s="53"/>
      <c r="K27" s="54"/>
      <c r="L27" s="54"/>
    </row>
    <row r="28" spans="1:12" s="12" customFormat="1" x14ac:dyDescent="0.2">
      <c r="A28" s="52"/>
      <c r="B28" s="52"/>
      <c r="C28" s="52"/>
      <c r="D28" s="52"/>
      <c r="E28" s="52"/>
      <c r="F28" s="52"/>
      <c r="G28" s="52"/>
      <c r="H28" s="52"/>
      <c r="I28" s="52"/>
      <c r="J28" s="53"/>
      <c r="K28" s="54"/>
      <c r="L28" s="54"/>
    </row>
    <row r="29" spans="1:12" x14ac:dyDescent="0.2">
      <c r="I29" s="55"/>
      <c r="J29" s="56"/>
    </row>
    <row r="30" spans="1:12" x14ac:dyDescent="0.2">
      <c r="I30" s="55"/>
      <c r="J30" s="56"/>
    </row>
    <row r="31" spans="1:12" x14ac:dyDescent="0.2">
      <c r="I31" s="55"/>
      <c r="J31" s="56"/>
    </row>
    <row r="32" spans="1:12" hidden="1" x14ac:dyDescent="0.2">
      <c r="I32" s="32" t="s">
        <v>41</v>
      </c>
      <c r="J32" s="57">
        <v>1033520</v>
      </c>
    </row>
    <row r="33" spans="9:10" hidden="1" x14ac:dyDescent="0.2">
      <c r="I33" s="32" t="s">
        <v>42</v>
      </c>
      <c r="J33" s="57">
        <v>5727837.7699999996</v>
      </c>
    </row>
    <row r="34" spans="9:10" hidden="1" x14ac:dyDescent="0.2">
      <c r="I34" s="58" t="s">
        <v>60</v>
      </c>
      <c r="J34" s="59"/>
    </row>
    <row r="35" spans="9:10" hidden="1" x14ac:dyDescent="0.2">
      <c r="I35" s="60" t="s">
        <v>61</v>
      </c>
      <c r="J35" s="59">
        <v>450000</v>
      </c>
    </row>
    <row r="36" spans="9:10" hidden="1" x14ac:dyDescent="0.2">
      <c r="I36" s="60" t="s">
        <v>62</v>
      </c>
      <c r="J36" s="59">
        <v>51442</v>
      </c>
    </row>
    <row r="37" spans="9:10" hidden="1" x14ac:dyDescent="0.2">
      <c r="I37" s="60" t="s">
        <v>63</v>
      </c>
      <c r="J37" s="59">
        <v>900000</v>
      </c>
    </row>
    <row r="38" spans="9:10" hidden="1" x14ac:dyDescent="0.2">
      <c r="I38" s="60" t="s">
        <v>64</v>
      </c>
      <c r="J38" s="59">
        <v>313140</v>
      </c>
    </row>
    <row r="39" spans="9:10" hidden="1" x14ac:dyDescent="0.2">
      <c r="I39" s="60" t="s">
        <v>65</v>
      </c>
      <c r="J39" s="59">
        <v>650000</v>
      </c>
    </row>
    <row r="40" spans="9:10" hidden="1" x14ac:dyDescent="0.2">
      <c r="I40" s="60" t="s">
        <v>66</v>
      </c>
      <c r="J40" s="59">
        <v>2200000</v>
      </c>
    </row>
    <row r="41" spans="9:10" hidden="1" x14ac:dyDescent="0.2">
      <c r="I41" s="60" t="s">
        <v>67</v>
      </c>
      <c r="J41" s="59">
        <v>19500</v>
      </c>
    </row>
    <row r="42" spans="9:10" hidden="1" x14ac:dyDescent="0.2">
      <c r="I42" s="60" t="s">
        <v>68</v>
      </c>
      <c r="J42" s="59">
        <v>20500</v>
      </c>
    </row>
    <row r="43" spans="9:10" hidden="1" x14ac:dyDescent="0.2">
      <c r="I43" s="60" t="s">
        <v>69</v>
      </c>
      <c r="J43" s="59">
        <v>6000</v>
      </c>
    </row>
    <row r="44" spans="9:10" hidden="1" x14ac:dyDescent="0.2">
      <c r="I44" s="60" t="s">
        <v>70</v>
      </c>
      <c r="J44" s="59">
        <v>1000000</v>
      </c>
    </row>
    <row r="45" spans="9:10" hidden="1" x14ac:dyDescent="0.2">
      <c r="I45" s="60" t="s">
        <v>72</v>
      </c>
      <c r="J45" s="59">
        <v>94890</v>
      </c>
    </row>
    <row r="46" spans="9:10" hidden="1" x14ac:dyDescent="0.2">
      <c r="I46" s="60" t="s">
        <v>71</v>
      </c>
      <c r="J46" s="59">
        <v>22365.77</v>
      </c>
    </row>
    <row r="47" spans="9:10" hidden="1" x14ac:dyDescent="0.2">
      <c r="I47" s="60"/>
      <c r="J47" s="59"/>
    </row>
    <row r="48" spans="9:10" hidden="1" x14ac:dyDescent="0.2">
      <c r="I48" s="32" t="s">
        <v>47</v>
      </c>
      <c r="J48" s="57"/>
    </row>
    <row r="49" spans="9:11" hidden="1" x14ac:dyDescent="0.2">
      <c r="J49" s="57">
        <f>SUM(J32:J33)</f>
        <v>6761357.7699999996</v>
      </c>
    </row>
    <row r="50" spans="9:11" hidden="1" x14ac:dyDescent="0.2">
      <c r="I50" s="61" t="s">
        <v>48</v>
      </c>
      <c r="J50" s="62">
        <v>268211091.21000001</v>
      </c>
    </row>
    <row r="51" spans="9:11" hidden="1" x14ac:dyDescent="0.2">
      <c r="I51" s="61" t="s">
        <v>49</v>
      </c>
      <c r="J51" s="62">
        <v>4096700</v>
      </c>
    </row>
    <row r="52" spans="9:11" hidden="1" x14ac:dyDescent="0.2">
      <c r="I52" s="61" t="s">
        <v>50</v>
      </c>
      <c r="J52" s="62">
        <v>69500</v>
      </c>
    </row>
    <row r="53" spans="9:11" hidden="1" x14ac:dyDescent="0.2">
      <c r="I53" s="61" t="s">
        <v>51</v>
      </c>
      <c r="J53" s="62">
        <v>75500</v>
      </c>
    </row>
    <row r="54" spans="9:11" hidden="1" x14ac:dyDescent="0.2">
      <c r="I54" s="32" t="s">
        <v>53</v>
      </c>
      <c r="J54" s="62">
        <v>5100000</v>
      </c>
    </row>
    <row r="55" spans="9:11" hidden="1" x14ac:dyDescent="0.2">
      <c r="I55" s="32" t="s">
        <v>54</v>
      </c>
      <c r="J55" s="62">
        <v>536200</v>
      </c>
    </row>
    <row r="56" spans="9:11" hidden="1" x14ac:dyDescent="0.2">
      <c r="I56" s="32" t="s">
        <v>55</v>
      </c>
      <c r="J56" s="62">
        <v>3000000</v>
      </c>
      <c r="K56" s="32" t="s">
        <v>57</v>
      </c>
    </row>
    <row r="57" spans="9:11" hidden="1" x14ac:dyDescent="0.2">
      <c r="I57" s="32" t="s">
        <v>56</v>
      </c>
      <c r="J57" s="62">
        <v>626000</v>
      </c>
      <c r="K57" s="32" t="s">
        <v>57</v>
      </c>
    </row>
    <row r="58" spans="9:11" hidden="1" x14ac:dyDescent="0.2">
      <c r="I58" s="32" t="s">
        <v>58</v>
      </c>
      <c r="J58" s="62">
        <v>5092740</v>
      </c>
      <c r="K58" s="32" t="s">
        <v>59</v>
      </c>
    </row>
    <row r="59" spans="9:11" hidden="1" x14ac:dyDescent="0.2">
      <c r="J59" s="62"/>
    </row>
    <row r="60" spans="9:11" hidden="1" x14ac:dyDescent="0.2">
      <c r="J60" s="62"/>
    </row>
    <row r="61" spans="9:11" hidden="1" x14ac:dyDescent="0.2">
      <c r="J61" s="62"/>
    </row>
    <row r="62" spans="9:11" hidden="1" x14ac:dyDescent="0.2">
      <c r="I62" s="61" t="s">
        <v>52</v>
      </c>
      <c r="J62" s="62">
        <f>SUM(J50:J61)</f>
        <v>286807731.21000004</v>
      </c>
    </row>
    <row r="63" spans="9:11" hidden="1" x14ac:dyDescent="0.2">
      <c r="J63" s="62">
        <f>J62-J17</f>
        <v>-46204616.179999948</v>
      </c>
    </row>
    <row r="64" spans="9:11" hidden="1" x14ac:dyDescent="0.2">
      <c r="J64" s="62"/>
    </row>
    <row r="65" spans="10:10" x14ac:dyDescent="0.2">
      <c r="J65" s="62"/>
    </row>
    <row r="66" spans="10:10" x14ac:dyDescent="0.2">
      <c r="J66" s="62"/>
    </row>
    <row r="67" spans="10:10" x14ac:dyDescent="0.2">
      <c r="J67" s="62"/>
    </row>
    <row r="68" spans="10:10" x14ac:dyDescent="0.2">
      <c r="J68" s="62"/>
    </row>
    <row r="69" spans="10:10" x14ac:dyDescent="0.2">
      <c r="J69" s="62"/>
    </row>
    <row r="70" spans="10:10" x14ac:dyDescent="0.2">
      <c r="J70" s="62"/>
    </row>
    <row r="71" spans="10:10" x14ac:dyDescent="0.2">
      <c r="J71" s="62"/>
    </row>
    <row r="72" spans="10:10" x14ac:dyDescent="0.2">
      <c r="J72" s="62"/>
    </row>
    <row r="73" spans="10:10" x14ac:dyDescent="0.2">
      <c r="J73" s="62"/>
    </row>
    <row r="74" spans="10:10" x14ac:dyDescent="0.2">
      <c r="J74" s="62"/>
    </row>
  </sheetData>
  <mergeCells count="7"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tabSelected="1" view="pageBreakPreview" topLeftCell="B1" zoomScaleNormal="100" zoomScaleSheetLayoutView="100" workbookViewId="0">
      <selection activeCell="K9" sqref="K9:K10"/>
    </sheetView>
  </sheetViews>
  <sheetFormatPr defaultRowHeight="12.75" x14ac:dyDescent="0.2"/>
  <cols>
    <col min="1" max="1" width="4.28515625" style="1" hidden="1" customWidth="1"/>
    <col min="2" max="7" width="4.28515625" style="32" customWidth="1"/>
    <col min="8" max="8" width="7.28515625" style="32" customWidth="1"/>
    <col min="9" max="9" width="31" style="32" customWidth="1"/>
    <col min="10" max="10" width="13.42578125" style="32" customWidth="1"/>
    <col min="11" max="12" width="13.5703125" style="32" customWidth="1"/>
    <col min="13" max="16384" width="9.140625" style="1"/>
  </cols>
  <sheetData>
    <row r="1" spans="1:12" ht="14.25" x14ac:dyDescent="0.2">
      <c r="I1" s="33"/>
      <c r="L1" s="34" t="s">
        <v>74</v>
      </c>
    </row>
    <row r="2" spans="1:12" x14ac:dyDescent="0.2">
      <c r="I2" s="33"/>
      <c r="L2" s="35" t="s">
        <v>36</v>
      </c>
    </row>
    <row r="3" spans="1:12" x14ac:dyDescent="0.2">
      <c r="I3" s="33"/>
      <c r="L3" s="35" t="s">
        <v>79</v>
      </c>
    </row>
    <row r="4" spans="1:12" x14ac:dyDescent="0.2">
      <c r="I4" s="33"/>
      <c r="J4" s="33"/>
    </row>
    <row r="5" spans="1:12" x14ac:dyDescent="0.2">
      <c r="I5" s="33"/>
      <c r="J5" s="33"/>
    </row>
    <row r="6" spans="1:12" x14ac:dyDescent="0.2">
      <c r="I6" s="33"/>
      <c r="J6" s="33"/>
    </row>
    <row r="7" spans="1:12" ht="40.5" customHeight="1" x14ac:dyDescent="0.2">
      <c r="A7" s="86" t="s">
        <v>77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</row>
    <row r="8" spans="1:12" x14ac:dyDescent="0.2">
      <c r="E8" s="36"/>
      <c r="J8" s="37"/>
      <c r="L8" s="38" t="s">
        <v>44</v>
      </c>
    </row>
    <row r="9" spans="1:12" ht="21.75" customHeight="1" x14ac:dyDescent="0.2">
      <c r="A9" s="87" t="s">
        <v>45</v>
      </c>
      <c r="B9" s="87"/>
      <c r="C9" s="87"/>
      <c r="D9" s="87"/>
      <c r="E9" s="87"/>
      <c r="F9" s="87"/>
      <c r="G9" s="87"/>
      <c r="H9" s="87"/>
      <c r="I9" s="81" t="s">
        <v>34</v>
      </c>
      <c r="J9" s="85" t="s">
        <v>75</v>
      </c>
      <c r="K9" s="85" t="s">
        <v>76</v>
      </c>
      <c r="L9" s="85" t="s">
        <v>73</v>
      </c>
    </row>
    <row r="10" spans="1:12" s="5" customFormat="1" ht="123" customHeight="1" x14ac:dyDescent="0.2">
      <c r="A10" s="17" t="s">
        <v>35</v>
      </c>
      <c r="B10" s="18" t="s">
        <v>33</v>
      </c>
      <c r="C10" s="19" t="s">
        <v>0</v>
      </c>
      <c r="D10" s="19" t="s">
        <v>1</v>
      </c>
      <c r="E10" s="19" t="s">
        <v>2</v>
      </c>
      <c r="F10" s="19" t="s">
        <v>3</v>
      </c>
      <c r="G10" s="19" t="s">
        <v>4</v>
      </c>
      <c r="H10" s="17" t="s">
        <v>46</v>
      </c>
      <c r="I10" s="81"/>
      <c r="J10" s="85"/>
      <c r="K10" s="85"/>
      <c r="L10" s="85"/>
    </row>
    <row r="11" spans="1:12" s="5" customFormat="1" ht="36" hidden="1" x14ac:dyDescent="0.2">
      <c r="A11" s="20" t="s">
        <v>32</v>
      </c>
      <c r="B11" s="39" t="s">
        <v>5</v>
      </c>
      <c r="C11" s="40" t="s">
        <v>26</v>
      </c>
      <c r="D11" s="40" t="s">
        <v>9</v>
      </c>
      <c r="E11" s="40" t="s">
        <v>9</v>
      </c>
      <c r="F11" s="40" t="s">
        <v>9</v>
      </c>
      <c r="G11" s="40" t="s">
        <v>7</v>
      </c>
      <c r="H11" s="41" t="s">
        <v>6</v>
      </c>
      <c r="I11" s="21" t="s">
        <v>31</v>
      </c>
      <c r="J11" s="7">
        <f>J12-J14</f>
        <v>0</v>
      </c>
      <c r="K11" s="42"/>
      <c r="L11" s="42"/>
    </row>
    <row r="12" spans="1:12" s="5" customFormat="1" ht="40.5" hidden="1" customHeight="1" x14ac:dyDescent="0.2">
      <c r="A12" s="20" t="s">
        <v>32</v>
      </c>
      <c r="B12" s="39" t="s">
        <v>5</v>
      </c>
      <c r="C12" s="40" t="s">
        <v>26</v>
      </c>
      <c r="D12" s="40" t="s">
        <v>9</v>
      </c>
      <c r="E12" s="40" t="s">
        <v>9</v>
      </c>
      <c r="F12" s="40" t="s">
        <v>9</v>
      </c>
      <c r="G12" s="40" t="s">
        <v>7</v>
      </c>
      <c r="H12" s="41" t="s">
        <v>27</v>
      </c>
      <c r="I12" s="43" t="s">
        <v>28</v>
      </c>
      <c r="J12" s="7">
        <f>J13</f>
        <v>0</v>
      </c>
      <c r="K12" s="42"/>
      <c r="L12" s="42"/>
    </row>
    <row r="13" spans="1:12" s="5" customFormat="1" ht="39.75" hidden="1" customHeight="1" x14ac:dyDescent="0.2">
      <c r="A13" s="22" t="s">
        <v>32</v>
      </c>
      <c r="B13" s="44" t="s">
        <v>5</v>
      </c>
      <c r="C13" s="45" t="s">
        <v>26</v>
      </c>
      <c r="D13" s="45" t="s">
        <v>9</v>
      </c>
      <c r="E13" s="45" t="s">
        <v>9</v>
      </c>
      <c r="F13" s="45" t="s">
        <v>18</v>
      </c>
      <c r="G13" s="45" t="s">
        <v>7</v>
      </c>
      <c r="H13" s="46" t="s">
        <v>29</v>
      </c>
      <c r="I13" s="47" t="s">
        <v>30</v>
      </c>
      <c r="J13" s="8">
        <v>0</v>
      </c>
      <c r="K13" s="42"/>
      <c r="L13" s="42"/>
    </row>
    <row r="14" spans="1:12" s="5" customFormat="1" ht="44.25" hidden="1" customHeight="1" x14ac:dyDescent="0.2">
      <c r="A14" s="20" t="s">
        <v>32</v>
      </c>
      <c r="B14" s="39" t="s">
        <v>5</v>
      </c>
      <c r="C14" s="40" t="s">
        <v>26</v>
      </c>
      <c r="D14" s="40" t="s">
        <v>9</v>
      </c>
      <c r="E14" s="40" t="s">
        <v>9</v>
      </c>
      <c r="F14" s="40" t="s">
        <v>9</v>
      </c>
      <c r="G14" s="40" t="s">
        <v>7</v>
      </c>
      <c r="H14" s="41" t="s">
        <v>37</v>
      </c>
      <c r="I14" s="48" t="s">
        <v>38</v>
      </c>
      <c r="J14" s="7">
        <f>J15</f>
        <v>0</v>
      </c>
      <c r="K14" s="42"/>
      <c r="L14" s="42"/>
    </row>
    <row r="15" spans="1:12" s="5" customFormat="1" ht="39.75" hidden="1" customHeight="1" x14ac:dyDescent="0.2">
      <c r="A15" s="22" t="s">
        <v>32</v>
      </c>
      <c r="B15" s="44" t="s">
        <v>5</v>
      </c>
      <c r="C15" s="45" t="s">
        <v>26</v>
      </c>
      <c r="D15" s="45" t="s">
        <v>9</v>
      </c>
      <c r="E15" s="45" t="s">
        <v>9</v>
      </c>
      <c r="F15" s="45" t="s">
        <v>18</v>
      </c>
      <c r="G15" s="45" t="s">
        <v>7</v>
      </c>
      <c r="H15" s="46" t="s">
        <v>39</v>
      </c>
      <c r="I15" s="49" t="s">
        <v>40</v>
      </c>
      <c r="J15" s="8">
        <v>0</v>
      </c>
      <c r="K15" s="42"/>
      <c r="L15" s="42"/>
    </row>
    <row r="16" spans="1:12" s="10" customFormat="1" ht="26.25" customHeight="1" x14ac:dyDescent="0.2">
      <c r="A16" s="9" t="s">
        <v>32</v>
      </c>
      <c r="B16" s="50" t="s">
        <v>5</v>
      </c>
      <c r="C16" s="50" t="s">
        <v>8</v>
      </c>
      <c r="D16" s="50" t="s">
        <v>9</v>
      </c>
      <c r="E16" s="50" t="s">
        <v>9</v>
      </c>
      <c r="F16" s="50" t="s">
        <v>9</v>
      </c>
      <c r="G16" s="50" t="s">
        <v>7</v>
      </c>
      <c r="H16" s="50" t="s">
        <v>6</v>
      </c>
      <c r="I16" s="23" t="s">
        <v>10</v>
      </c>
      <c r="J16" s="25">
        <f>-J17+J21</f>
        <v>26049165.480000019</v>
      </c>
      <c r="K16" s="25">
        <f>-K17+K21</f>
        <v>9147903.0099999905</v>
      </c>
      <c r="L16" s="15">
        <f>K16/J16*100</f>
        <v>35.117835222105484</v>
      </c>
    </row>
    <row r="17" spans="1:12" s="11" customFormat="1" ht="26.25" customHeight="1" x14ac:dyDescent="0.2">
      <c r="A17" s="9" t="s">
        <v>32</v>
      </c>
      <c r="B17" s="50" t="s">
        <v>5</v>
      </c>
      <c r="C17" s="50" t="s">
        <v>8</v>
      </c>
      <c r="D17" s="50" t="s">
        <v>9</v>
      </c>
      <c r="E17" s="50" t="s">
        <v>9</v>
      </c>
      <c r="F17" s="50" t="s">
        <v>9</v>
      </c>
      <c r="G17" s="50" t="s">
        <v>7</v>
      </c>
      <c r="H17" s="50" t="s">
        <v>13</v>
      </c>
      <c r="I17" s="23" t="s">
        <v>14</v>
      </c>
      <c r="J17" s="26">
        <f>J18</f>
        <v>333012347.38999999</v>
      </c>
      <c r="K17" s="26">
        <f>K18</f>
        <v>305789095.00999999</v>
      </c>
      <c r="L17" s="15">
        <f t="shared" ref="L17:L25" si="0">K17/J17*100</f>
        <v>91.825152252352353</v>
      </c>
    </row>
    <row r="18" spans="1:12" s="11" customFormat="1" ht="26.25" customHeight="1" x14ac:dyDescent="0.2">
      <c r="A18" s="14" t="s">
        <v>32</v>
      </c>
      <c r="B18" s="51" t="s">
        <v>5</v>
      </c>
      <c r="C18" s="51" t="s">
        <v>8</v>
      </c>
      <c r="D18" s="51" t="s">
        <v>12</v>
      </c>
      <c r="E18" s="51" t="s">
        <v>9</v>
      </c>
      <c r="F18" s="51" t="s">
        <v>9</v>
      </c>
      <c r="G18" s="51" t="s">
        <v>7</v>
      </c>
      <c r="H18" s="51" t="s">
        <v>13</v>
      </c>
      <c r="I18" s="24" t="s">
        <v>15</v>
      </c>
      <c r="J18" s="15">
        <f>J20</f>
        <v>333012347.38999999</v>
      </c>
      <c r="K18" s="15">
        <f>K20</f>
        <v>305789095.00999999</v>
      </c>
      <c r="L18" s="15">
        <f t="shared" si="0"/>
        <v>91.825152252352353</v>
      </c>
    </row>
    <row r="19" spans="1:12" s="11" customFormat="1" ht="26.25" customHeight="1" x14ac:dyDescent="0.2">
      <c r="A19" s="14" t="s">
        <v>32</v>
      </c>
      <c r="B19" s="51" t="s">
        <v>5</v>
      </c>
      <c r="C19" s="51" t="s">
        <v>8</v>
      </c>
      <c r="D19" s="51" t="s">
        <v>12</v>
      </c>
      <c r="E19" s="51" t="s">
        <v>5</v>
      </c>
      <c r="F19" s="51" t="s">
        <v>9</v>
      </c>
      <c r="G19" s="51" t="s">
        <v>7</v>
      </c>
      <c r="H19" s="51" t="s">
        <v>16</v>
      </c>
      <c r="I19" s="24" t="s">
        <v>17</v>
      </c>
      <c r="J19" s="15">
        <f>J20</f>
        <v>333012347.38999999</v>
      </c>
      <c r="K19" s="15">
        <f>K20</f>
        <v>305789095.00999999</v>
      </c>
      <c r="L19" s="15">
        <f t="shared" si="0"/>
        <v>91.825152252352353</v>
      </c>
    </row>
    <row r="20" spans="1:12" s="11" customFormat="1" ht="26.25" customHeight="1" x14ac:dyDescent="0.2">
      <c r="A20" s="14" t="s">
        <v>32</v>
      </c>
      <c r="B20" s="51" t="s">
        <v>5</v>
      </c>
      <c r="C20" s="51" t="s">
        <v>8</v>
      </c>
      <c r="D20" s="51" t="s">
        <v>12</v>
      </c>
      <c r="E20" s="51" t="s">
        <v>5</v>
      </c>
      <c r="F20" s="51" t="s">
        <v>18</v>
      </c>
      <c r="G20" s="51" t="s">
        <v>7</v>
      </c>
      <c r="H20" s="51" t="s">
        <v>16</v>
      </c>
      <c r="I20" s="24" t="s">
        <v>19</v>
      </c>
      <c r="J20" s="15">
        <v>333012347.38999999</v>
      </c>
      <c r="K20" s="31">
        <v>305789095.00999999</v>
      </c>
      <c r="L20" s="15">
        <f t="shared" si="0"/>
        <v>91.825152252352353</v>
      </c>
    </row>
    <row r="21" spans="1:12" s="11" customFormat="1" ht="26.25" customHeight="1" x14ac:dyDescent="0.2">
      <c r="A21" s="9" t="s">
        <v>32</v>
      </c>
      <c r="B21" s="50" t="s">
        <v>5</v>
      </c>
      <c r="C21" s="50" t="s">
        <v>8</v>
      </c>
      <c r="D21" s="50" t="s">
        <v>9</v>
      </c>
      <c r="E21" s="50" t="s">
        <v>9</v>
      </c>
      <c r="F21" s="50" t="s">
        <v>9</v>
      </c>
      <c r="G21" s="50" t="s">
        <v>7</v>
      </c>
      <c r="H21" s="50" t="s">
        <v>20</v>
      </c>
      <c r="I21" s="23" t="s">
        <v>21</v>
      </c>
      <c r="J21" s="26">
        <f>J22</f>
        <v>359061512.87</v>
      </c>
      <c r="K21" s="26">
        <f t="shared" ref="K21:K23" si="1">K22</f>
        <v>314936998.01999998</v>
      </c>
      <c r="L21" s="15">
        <f t="shared" si="0"/>
        <v>87.711154421060016</v>
      </c>
    </row>
    <row r="22" spans="1:12" s="11" customFormat="1" ht="26.25" customHeight="1" x14ac:dyDescent="0.2">
      <c r="A22" s="14" t="s">
        <v>32</v>
      </c>
      <c r="B22" s="51" t="s">
        <v>5</v>
      </c>
      <c r="C22" s="51" t="s">
        <v>8</v>
      </c>
      <c r="D22" s="51" t="s">
        <v>12</v>
      </c>
      <c r="E22" s="51" t="s">
        <v>9</v>
      </c>
      <c r="F22" s="51" t="s">
        <v>9</v>
      </c>
      <c r="G22" s="51" t="s">
        <v>7</v>
      </c>
      <c r="H22" s="51" t="s">
        <v>20</v>
      </c>
      <c r="I22" s="24" t="s">
        <v>22</v>
      </c>
      <c r="J22" s="15">
        <f>J23</f>
        <v>359061512.87</v>
      </c>
      <c r="K22" s="15">
        <f t="shared" si="1"/>
        <v>314936998.01999998</v>
      </c>
      <c r="L22" s="15">
        <f t="shared" si="0"/>
        <v>87.711154421060016</v>
      </c>
    </row>
    <row r="23" spans="1:12" s="11" customFormat="1" ht="26.25" customHeight="1" x14ac:dyDescent="0.2">
      <c r="A23" s="14" t="s">
        <v>32</v>
      </c>
      <c r="B23" s="51" t="s">
        <v>5</v>
      </c>
      <c r="C23" s="51" t="s">
        <v>8</v>
      </c>
      <c r="D23" s="51" t="s">
        <v>12</v>
      </c>
      <c r="E23" s="51" t="s">
        <v>5</v>
      </c>
      <c r="F23" s="51" t="s">
        <v>9</v>
      </c>
      <c r="G23" s="51" t="s">
        <v>7</v>
      </c>
      <c r="H23" s="51" t="s">
        <v>23</v>
      </c>
      <c r="I23" s="24" t="s">
        <v>24</v>
      </c>
      <c r="J23" s="28">
        <f>J24</f>
        <v>359061512.87</v>
      </c>
      <c r="K23" s="28">
        <f t="shared" si="1"/>
        <v>314936998.01999998</v>
      </c>
      <c r="L23" s="15">
        <f t="shared" si="0"/>
        <v>87.711154421060016</v>
      </c>
    </row>
    <row r="24" spans="1:12" s="11" customFormat="1" ht="26.25" customHeight="1" x14ac:dyDescent="0.2">
      <c r="A24" s="14" t="s">
        <v>32</v>
      </c>
      <c r="B24" s="51" t="s">
        <v>5</v>
      </c>
      <c r="C24" s="51" t="s">
        <v>8</v>
      </c>
      <c r="D24" s="51" t="s">
        <v>12</v>
      </c>
      <c r="E24" s="51" t="s">
        <v>5</v>
      </c>
      <c r="F24" s="51" t="s">
        <v>18</v>
      </c>
      <c r="G24" s="51" t="s">
        <v>7</v>
      </c>
      <c r="H24" s="51" t="s">
        <v>23</v>
      </c>
      <c r="I24" s="24" t="s">
        <v>25</v>
      </c>
      <c r="J24" s="15">
        <v>359061512.87</v>
      </c>
      <c r="K24" s="15">
        <v>314936998.01999998</v>
      </c>
      <c r="L24" s="15">
        <f t="shared" si="0"/>
        <v>87.711154421060016</v>
      </c>
    </row>
    <row r="25" spans="1:12" s="12" customFormat="1" ht="22.5" customHeight="1" x14ac:dyDescent="0.2">
      <c r="A25" s="23" t="s">
        <v>43</v>
      </c>
      <c r="B25" s="82" t="s">
        <v>43</v>
      </c>
      <c r="C25" s="83"/>
      <c r="D25" s="83"/>
      <c r="E25" s="83"/>
      <c r="F25" s="83"/>
      <c r="G25" s="83"/>
      <c r="H25" s="83"/>
      <c r="I25" s="84"/>
      <c r="J25" s="30">
        <f>J16+J11</f>
        <v>26049165.480000019</v>
      </c>
      <c r="K25" s="30">
        <f>K16+K11</f>
        <v>9147903.0099999905</v>
      </c>
      <c r="L25" s="15">
        <f t="shared" si="0"/>
        <v>35.117835222105484</v>
      </c>
    </row>
    <row r="26" spans="1:12" s="12" customFormat="1" x14ac:dyDescent="0.2">
      <c r="A26" s="13"/>
      <c r="B26" s="52"/>
      <c r="C26" s="52"/>
      <c r="D26" s="52"/>
      <c r="E26" s="52"/>
      <c r="F26" s="52"/>
      <c r="G26" s="52"/>
      <c r="H26" s="52"/>
      <c r="I26" s="52"/>
      <c r="J26" s="53"/>
      <c r="K26" s="54"/>
      <c r="L26" s="54"/>
    </row>
    <row r="27" spans="1:12" s="12" customFormat="1" x14ac:dyDescent="0.2">
      <c r="A27" s="13"/>
      <c r="B27" s="52"/>
      <c r="C27" s="52"/>
      <c r="D27" s="52"/>
      <c r="E27" s="52"/>
      <c r="F27" s="52"/>
      <c r="G27" s="52"/>
      <c r="H27" s="52"/>
      <c r="I27" s="52"/>
      <c r="J27" s="53"/>
      <c r="K27" s="54"/>
      <c r="L27" s="54"/>
    </row>
    <row r="28" spans="1:12" s="12" customFormat="1" x14ac:dyDescent="0.2">
      <c r="A28" s="13"/>
      <c r="B28" s="52"/>
      <c r="C28" s="52"/>
      <c r="D28" s="52"/>
      <c r="E28" s="52"/>
      <c r="F28" s="52"/>
      <c r="G28" s="52"/>
      <c r="H28" s="52"/>
      <c r="I28" s="52"/>
      <c r="J28" s="53"/>
      <c r="K28" s="54"/>
      <c r="L28" s="54"/>
    </row>
    <row r="29" spans="1:12" x14ac:dyDescent="0.2">
      <c r="I29" s="55"/>
      <c r="J29" s="56"/>
    </row>
    <row r="30" spans="1:12" x14ac:dyDescent="0.2">
      <c r="I30" s="55"/>
      <c r="J30" s="56"/>
    </row>
    <row r="31" spans="1:12" x14ac:dyDescent="0.2">
      <c r="I31" s="55"/>
      <c r="J31" s="56"/>
    </row>
    <row r="32" spans="1:12" hidden="1" x14ac:dyDescent="0.2">
      <c r="I32" s="32" t="s">
        <v>41</v>
      </c>
      <c r="J32" s="57">
        <v>1033520</v>
      </c>
    </row>
    <row r="33" spans="9:10" hidden="1" x14ac:dyDescent="0.2">
      <c r="I33" s="32" t="s">
        <v>42</v>
      </c>
      <c r="J33" s="57">
        <v>5727837.7699999996</v>
      </c>
    </row>
    <row r="34" spans="9:10" hidden="1" x14ac:dyDescent="0.2">
      <c r="I34" s="58" t="s">
        <v>60</v>
      </c>
      <c r="J34" s="59"/>
    </row>
    <row r="35" spans="9:10" hidden="1" x14ac:dyDescent="0.2">
      <c r="I35" s="60" t="s">
        <v>61</v>
      </c>
      <c r="J35" s="59">
        <v>450000</v>
      </c>
    </row>
    <row r="36" spans="9:10" hidden="1" x14ac:dyDescent="0.2">
      <c r="I36" s="60" t="s">
        <v>62</v>
      </c>
      <c r="J36" s="59">
        <v>51442</v>
      </c>
    </row>
    <row r="37" spans="9:10" hidden="1" x14ac:dyDescent="0.2">
      <c r="I37" s="60" t="s">
        <v>63</v>
      </c>
      <c r="J37" s="59">
        <v>900000</v>
      </c>
    </row>
    <row r="38" spans="9:10" hidden="1" x14ac:dyDescent="0.2">
      <c r="I38" s="60" t="s">
        <v>64</v>
      </c>
      <c r="J38" s="59">
        <v>313140</v>
      </c>
    </row>
    <row r="39" spans="9:10" hidden="1" x14ac:dyDescent="0.2">
      <c r="I39" s="60" t="s">
        <v>65</v>
      </c>
      <c r="J39" s="59">
        <v>650000</v>
      </c>
    </row>
    <row r="40" spans="9:10" hidden="1" x14ac:dyDescent="0.2">
      <c r="I40" s="60" t="s">
        <v>66</v>
      </c>
      <c r="J40" s="59">
        <v>2200000</v>
      </c>
    </row>
    <row r="41" spans="9:10" hidden="1" x14ac:dyDescent="0.2">
      <c r="I41" s="60" t="s">
        <v>67</v>
      </c>
      <c r="J41" s="59">
        <v>19500</v>
      </c>
    </row>
    <row r="42" spans="9:10" hidden="1" x14ac:dyDescent="0.2">
      <c r="I42" s="60" t="s">
        <v>68</v>
      </c>
      <c r="J42" s="59">
        <v>20500</v>
      </c>
    </row>
    <row r="43" spans="9:10" hidden="1" x14ac:dyDescent="0.2">
      <c r="I43" s="60" t="s">
        <v>69</v>
      </c>
      <c r="J43" s="59">
        <v>6000</v>
      </c>
    </row>
    <row r="44" spans="9:10" hidden="1" x14ac:dyDescent="0.2">
      <c r="I44" s="60" t="s">
        <v>70</v>
      </c>
      <c r="J44" s="59">
        <v>1000000</v>
      </c>
    </row>
    <row r="45" spans="9:10" hidden="1" x14ac:dyDescent="0.2">
      <c r="I45" s="60" t="s">
        <v>72</v>
      </c>
      <c r="J45" s="59">
        <v>94890</v>
      </c>
    </row>
    <row r="46" spans="9:10" hidden="1" x14ac:dyDescent="0.2">
      <c r="I46" s="60" t="s">
        <v>71</v>
      </c>
      <c r="J46" s="59">
        <v>22365.77</v>
      </c>
    </row>
    <row r="47" spans="9:10" hidden="1" x14ac:dyDescent="0.2">
      <c r="I47" s="60"/>
      <c r="J47" s="59"/>
    </row>
    <row r="48" spans="9:10" hidden="1" x14ac:dyDescent="0.2">
      <c r="I48" s="32" t="s">
        <v>47</v>
      </c>
      <c r="J48" s="57"/>
    </row>
    <row r="49" spans="9:11" hidden="1" x14ac:dyDescent="0.2">
      <c r="J49" s="57">
        <f>SUM(J32:J33)</f>
        <v>6761357.7699999996</v>
      </c>
    </row>
    <row r="50" spans="9:11" hidden="1" x14ac:dyDescent="0.2">
      <c r="I50" s="61" t="s">
        <v>48</v>
      </c>
      <c r="J50" s="62">
        <v>268211091.21000001</v>
      </c>
    </row>
    <row r="51" spans="9:11" hidden="1" x14ac:dyDescent="0.2">
      <c r="I51" s="61" t="s">
        <v>49</v>
      </c>
      <c r="J51" s="62">
        <v>4096700</v>
      </c>
    </row>
    <row r="52" spans="9:11" hidden="1" x14ac:dyDescent="0.2">
      <c r="I52" s="61" t="s">
        <v>50</v>
      </c>
      <c r="J52" s="62">
        <v>69500</v>
      </c>
    </row>
    <row r="53" spans="9:11" hidden="1" x14ac:dyDescent="0.2">
      <c r="I53" s="61" t="s">
        <v>51</v>
      </c>
      <c r="J53" s="62">
        <v>75500</v>
      </c>
    </row>
    <row r="54" spans="9:11" hidden="1" x14ac:dyDescent="0.2">
      <c r="I54" s="32" t="s">
        <v>53</v>
      </c>
      <c r="J54" s="62">
        <v>5100000</v>
      </c>
    </row>
    <row r="55" spans="9:11" hidden="1" x14ac:dyDescent="0.2">
      <c r="I55" s="32" t="s">
        <v>54</v>
      </c>
      <c r="J55" s="62">
        <v>536200</v>
      </c>
    </row>
    <row r="56" spans="9:11" hidden="1" x14ac:dyDescent="0.2">
      <c r="I56" s="32" t="s">
        <v>55</v>
      </c>
      <c r="J56" s="62">
        <v>3000000</v>
      </c>
      <c r="K56" s="32" t="s">
        <v>57</v>
      </c>
    </row>
    <row r="57" spans="9:11" hidden="1" x14ac:dyDescent="0.2">
      <c r="I57" s="32" t="s">
        <v>56</v>
      </c>
      <c r="J57" s="62">
        <v>626000</v>
      </c>
      <c r="K57" s="32" t="s">
        <v>57</v>
      </c>
    </row>
    <row r="58" spans="9:11" hidden="1" x14ac:dyDescent="0.2">
      <c r="I58" s="32" t="s">
        <v>58</v>
      </c>
      <c r="J58" s="62">
        <v>5092740</v>
      </c>
      <c r="K58" s="32" t="s">
        <v>59</v>
      </c>
    </row>
    <row r="59" spans="9:11" hidden="1" x14ac:dyDescent="0.2">
      <c r="J59" s="62"/>
    </row>
    <row r="60" spans="9:11" hidden="1" x14ac:dyDescent="0.2">
      <c r="J60" s="62"/>
    </row>
    <row r="61" spans="9:11" hidden="1" x14ac:dyDescent="0.2">
      <c r="J61" s="62"/>
    </row>
    <row r="62" spans="9:11" hidden="1" x14ac:dyDescent="0.2">
      <c r="I62" s="61" t="s">
        <v>52</v>
      </c>
      <c r="J62" s="62">
        <f>SUM(J50:J61)</f>
        <v>286807731.21000004</v>
      </c>
    </row>
    <row r="63" spans="9:11" hidden="1" x14ac:dyDescent="0.2">
      <c r="J63" s="62">
        <f>J62-J17</f>
        <v>-46204616.179999948</v>
      </c>
    </row>
    <row r="64" spans="9:11" hidden="1" x14ac:dyDescent="0.2">
      <c r="J64" s="62"/>
    </row>
    <row r="65" spans="10:10" x14ac:dyDescent="0.2">
      <c r="J65" s="62"/>
    </row>
    <row r="66" spans="10:10" x14ac:dyDescent="0.2">
      <c r="J66" s="62"/>
    </row>
    <row r="67" spans="10:10" x14ac:dyDescent="0.2">
      <c r="J67" s="62"/>
    </row>
    <row r="68" spans="10:10" x14ac:dyDescent="0.2">
      <c r="J68" s="62"/>
    </row>
    <row r="69" spans="10:10" x14ac:dyDescent="0.2">
      <c r="J69" s="62"/>
    </row>
    <row r="70" spans="10:10" x14ac:dyDescent="0.2">
      <c r="J70" s="62"/>
    </row>
    <row r="71" spans="10:10" x14ac:dyDescent="0.2">
      <c r="J71" s="62"/>
    </row>
    <row r="72" spans="10:10" x14ac:dyDescent="0.2">
      <c r="J72" s="62"/>
    </row>
    <row r="73" spans="10:10" x14ac:dyDescent="0.2">
      <c r="J73" s="62"/>
    </row>
    <row r="74" spans="10:10" x14ac:dyDescent="0.2">
      <c r="J74" s="62"/>
    </row>
  </sheetData>
  <mergeCells count="7">
    <mergeCell ref="B25:I25"/>
    <mergeCell ref="A7:L7"/>
    <mergeCell ref="A9:H9"/>
    <mergeCell ref="I9:I10"/>
    <mergeCell ref="J9:J10"/>
    <mergeCell ref="K9:K10"/>
    <mergeCell ref="L9:L10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Ольга Смирнова</cp:lastModifiedBy>
  <cp:lastPrinted>2018-04-01T08:23:53Z</cp:lastPrinted>
  <dcterms:created xsi:type="dcterms:W3CDTF">2009-11-11T02:59:18Z</dcterms:created>
  <dcterms:modified xsi:type="dcterms:W3CDTF">2018-04-01T08:24:15Z</dcterms:modified>
</cp:coreProperties>
</file>